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8195" windowHeight="11445"/>
  </bookViews>
  <sheets>
    <sheet name="2012" sheetId="1" r:id="rId1"/>
  </sheets>
  <calcPr calcId="145621"/>
</workbook>
</file>

<file path=xl/calcChain.xml><?xml version="1.0" encoding="utf-8"?>
<calcChain xmlns="http://schemas.openxmlformats.org/spreadsheetml/2006/main">
  <c r="D43" i="1" l="1"/>
  <c r="E43" i="1"/>
  <c r="C43" i="1"/>
  <c r="C17" i="1" l="1"/>
  <c r="C6" i="1" s="1"/>
  <c r="D17" i="1"/>
  <c r="D6" i="1" s="1"/>
  <c r="C13" i="1"/>
  <c r="D13" i="1"/>
  <c r="E13" i="1"/>
  <c r="E9" i="1"/>
  <c r="E10" i="1"/>
  <c r="E11" i="1"/>
  <c r="E12" i="1"/>
  <c r="E15" i="1"/>
  <c r="E16" i="1"/>
  <c r="E18" i="1"/>
  <c r="E19" i="1"/>
  <c r="E20" i="1"/>
  <c r="E21" i="1"/>
  <c r="E22" i="1"/>
  <c r="E24" i="1"/>
  <c r="E25" i="1"/>
  <c r="E26" i="1"/>
  <c r="E27" i="1"/>
  <c r="E28" i="1"/>
  <c r="E29" i="1"/>
  <c r="E30" i="1"/>
  <c r="E31" i="1"/>
  <c r="E32" i="1"/>
  <c r="E33" i="1"/>
  <c r="E8" i="1"/>
  <c r="C34" i="1"/>
  <c r="D34" i="1"/>
  <c r="E34" i="1"/>
  <c r="B34" i="1"/>
  <c r="B6" i="1"/>
  <c r="B13" i="1"/>
  <c r="B17" i="1"/>
  <c r="B22" i="1"/>
  <c r="B29" i="1"/>
  <c r="B38" i="1"/>
  <c r="E17" i="1" l="1"/>
  <c r="E6" i="1"/>
  <c r="B43" i="1"/>
</calcChain>
</file>

<file path=xl/sharedStrings.xml><?xml version="1.0" encoding="utf-8"?>
<sst xmlns="http://schemas.openxmlformats.org/spreadsheetml/2006/main" count="46" uniqueCount="41">
  <si>
    <t>НАИМЕНОВАНИЕ</t>
  </si>
  <si>
    <t>Переведено
 распорядителям по предъявленным заявкам</t>
  </si>
  <si>
    <t>из них:</t>
  </si>
  <si>
    <t>в том числе на:</t>
  </si>
  <si>
    <t>Приложение № 2</t>
  </si>
  <si>
    <t xml:space="preserve"> Субвенции бюджетам муниципальных образований Московской области на осуществление полномочий по первичному воинскому учету на территориях, где отсутствуют военные комиссариаты, за счет средств, перечисляемых из федерального бюджета, на 2013 год</t>
  </si>
  <si>
    <t xml:space="preserve">I. Субвенции, предоставляемые из бюджета Московской области бюджету города Лыткарино  на 2013 год - всего:  </t>
  </si>
  <si>
    <t>Субвенции бюджетам муниципальных районов и городских округов Московской области
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архивах, на 2013 год</t>
  </si>
  <si>
    <t xml:space="preserve"> Субвенции бюджетам муниципальных районов и городских округов Московской области 
 на 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на 2013 год</t>
  </si>
  <si>
    <t>Субвенции бюджетам муниципальных образований Московской области на оплату расходов,
 связанных с компенсацией проезда к месту учебы и обратно отдельным категориям обучающихся в муниципальных образовательных учреждениях Московской области, в соответствии с Законом Московской области № 7/2005-ОЗ "О компенсации расходов на проезд к месту учебы и обратно отдельным категориям обучающихся" на 2013 год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</si>
  <si>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общеобразовательных учреждениях в Московской области, прошедших государственную аккредитацию, в соответствии с Законом Московской области № 24/2005-ОЗ "О частичной компенсации стоимости питания отдельным категориям обучающихся в образовательных учреждениях" на 2013 год</t>
  </si>
  <si>
    <t xml:space="preserve"> Субвенции бюджетам муниципальных районов и городских округов Московской области на организацию предоставления гражданам Российской Федерации, имеющим место жительства в Московской области, субсидий на оплату жилого помещения и коммунальных услуг на 2013 год</t>
  </si>
  <si>
    <t xml:space="preserve"> - предоставление гражданам субсидий на оплату жилого помещения и коммунальных услуг</t>
  </si>
  <si>
    <t xml:space="preserve"> -обеспечение предоставления гражданам субсидий на оплату жилого помещения и коммунальных услуг</t>
  </si>
  <si>
    <t xml:space="preserve"> - выплату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</si>
  <si>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 оплату труда работников бухгалтерских служб, осуществляющих работу по обеспечению выплаты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</si>
  <si>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 xml:space="preserve"> -на оплату банковских и почтовых услуг по перечислению компенсации части родительской платы за содержание ребенка (присмотр и уход за ребенком) в государственных и муниципальных образовательных учреждениях и иных образовательных организациях в Московской области, реализующих основную общеобразовательную программу дошкольного образования</t>
  </si>
  <si>
    <t>Субвенции бюджетам муниципальных образований Московской области на выплату компенсации 
части родительской платы за содержание ребенка (присмотр и уход за ребенком) 
в государственных и муниципальных образовательных учреждениях и иных образовательных 
организациях в Московской области, реализующих основную общеобразовательную программу 
дошкольного образования, на 2013 год</t>
  </si>
  <si>
    <t xml:space="preserve"> -оплату труда работников</t>
  </si>
  <si>
    <t xml:space="preserve"> -учебники и учебные пособия, технические средства обучения, расходные материалы и хозяйственные нужды</t>
  </si>
  <si>
    <t xml:space="preserve"> -ежемесячную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</t>
  </si>
  <si>
    <t xml:space="preserve"> - оплату услуг по неограниченному широкополосному круглосуточному доступу к сети Интернет муниципальных   общеобразовательных учреждений, реализующих основные общеобразовательные программы в части обучения детей-инвалидов на дому с использованием дистанционных образовательных технологий</t>
  </si>
  <si>
    <t xml:space="preserve">                 - заработную плату и начисления на оплату труда                     </t>
  </si>
  <si>
    <t xml:space="preserve">                 - медикаменты, перевязочные средства и питание                    </t>
  </si>
  <si>
    <t xml:space="preserve">                 - содержание муниципальных учреждений здравоохранения и органов здравоохранения                 </t>
  </si>
  <si>
    <t xml:space="preserve"> Субвенции бюджетам муниципальных образований Московской области на обеспечение в соответствии
с законодательством Российской Федерации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муниципальных общеобразовательных учреждениях в Московской области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бюджетов), расходов на ежемесячную денежную компенсацию педагогическим работникам в целях содействия их обеспечению книгоиздательской продукцией и периодическими изданиями на 2013 год</t>
  </si>
  <si>
    <t>Субвенции бюджетам муниципальных образований Московской области на обеспечение полноценным 
питанием беременных женщин, кормящих матерей, а также детей в возрасте до трех лет в соответствии 
с Законом Московской области № 26/2006-ОЗ "О порядке обеспечения полноценным питанием беременных 
женщин, кормящих матерей, а также детей в возрасте до трех лет в Московской области" на 2013 год</t>
  </si>
  <si>
    <t>Субвенции бюджетам муниципальных образований Московской области на организацию оказания 
медицинской помощи на территории муниципального образования на 2013 год</t>
  </si>
  <si>
    <t xml:space="preserve">II. Субсидии, предоставляемые из бюджета Московской области бюджету города Лыткарино  на 2013 год - всего:  </t>
  </si>
  <si>
    <t xml:space="preserve">Субсидии бюджетам муниципальных образований Московской области на обеспечение дополнительными местами в муниципальных дошкольных образовательных учреждениях </t>
  </si>
  <si>
    <t xml:space="preserve">                      - ПИР и строительство здания дошкольного образовательного учреждения по адресу г.Лыткарино, ул. Коммунистическая, д.41</t>
  </si>
  <si>
    <t xml:space="preserve">                      - ПИР и строительство здания дошкольного образовательного учреждения по адресу г.Лыткарино, ул. Первомайская, д.5а</t>
  </si>
  <si>
    <t>Субсидии бюджетам муниципальных образований Московской области на проведение капитального ремонта, ремонта ограждений, замену оконных конструкций, выполнение противопожарных мероприятий в муниципальных общеобразовательных учреждениях  на 2013 год</t>
  </si>
  <si>
    <t>Субсидии бюджетам муниципальных образований Московской области на внедрение современных 
образовательных технологий на 2013 год</t>
  </si>
  <si>
    <t xml:space="preserve"> Межбюджетные трансферты, предоставляемые из бюджета Московской области бюджету города Лыткарино на 2013 год - всего</t>
  </si>
  <si>
    <t>Утвержденный план 
на 2013 год</t>
  </si>
  <si>
    <t>Перечислено 
на счет городского бюджета в 2013 году</t>
  </si>
  <si>
    <t>Остаток 
на счете городского бюджета на 01.02.2013</t>
  </si>
  <si>
    <t xml:space="preserve">На софинансирование объектов капитального строительства государственной
 (муниципальной) собственности </t>
  </si>
  <si>
    <t>НАПРАВЛЕНИЕ РАСХОДОВАНИЯ 
СРЕДСТВ СУБВЕНЦИЙ, СУБСИДИЙ И ИНЫХ МЕЖБЮДЖЕТНЫХ ТРАНСФЕРТОВ, 
ПРЕДОСТАВЛЯЕМЫХ БЮДЖЕТУ МУНИЦИПАЛЬНОГО ОБРАЗОВАНИЯ "ГОРОД ЛЫТКАРИНО" НА 2013 ГОД</t>
  </si>
  <si>
    <t>к отчету об исполнении бюджета города Лыткарино на 01.02.2013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</si>
</sst>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i/>
      <sz val="12"/>
      <name val="Arial Cyr"/>
      <charset val="204"/>
    </font>
    <font>
      <i/>
      <sz val="14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4"/>
      <name val="Arial Cyr"/>
      <charset val="204"/>
    </font>
    <font>
      <i/>
      <sz val="16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i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6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0" xfId="0" applyFont="1" applyBorder="1"/>
    <xf numFmtId="0" fontId="4" fillId="0" borderId="0" xfId="0" applyFont="1" applyBorder="1" applyAlignment="1"/>
    <xf numFmtId="0" fontId="5" fillId="0" borderId="12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14" fillId="2" borderId="16" xfId="0" applyFont="1" applyFill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" fontId="4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/>
    <xf numFmtId="0" fontId="4" fillId="0" borderId="0" xfId="0" applyFont="1" applyBorder="1" applyAlignment="1">
      <alignment horizontal="left" vertical="center" wrapText="1" indent="4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 applyBorder="1" applyAlignment="1">
      <alignment horizontal="left" vertical="center" indent="10"/>
    </xf>
    <xf numFmtId="0" fontId="4" fillId="0" borderId="0" xfId="0" applyFont="1" applyBorder="1" applyAlignment="1">
      <alignment wrapText="1"/>
    </xf>
    <xf numFmtId="2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10" fillId="0" borderId="0" xfId="0" applyFont="1" applyBorder="1" applyAlignment="1"/>
    <xf numFmtId="0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15" fillId="0" borderId="0" xfId="0" applyFont="1" applyFill="1" applyBorder="1" applyAlignment="1">
      <alignment vertical="center"/>
    </xf>
    <xf numFmtId="0" fontId="11" fillId="0" borderId="0" xfId="0" applyFont="1" applyBorder="1" applyAlignment="1">
      <alignment wrapText="1"/>
    </xf>
    <xf numFmtId="0" fontId="5" fillId="0" borderId="1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49" fontId="5" fillId="0" borderId="12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indent="4"/>
    </xf>
    <xf numFmtId="0" fontId="5" fillId="0" borderId="0" xfId="0" applyFont="1" applyFill="1" applyBorder="1" applyAlignment="1">
      <alignment horizontal="left" indent="10"/>
    </xf>
    <xf numFmtId="0" fontId="14" fillId="2" borderId="16" xfId="0" applyFont="1" applyFill="1" applyBorder="1" applyAlignment="1">
      <alignment horizontal="left" vertical="center" wrapText="1" indent="4"/>
    </xf>
    <xf numFmtId="0" fontId="5" fillId="0" borderId="12" xfId="0" applyFont="1" applyBorder="1" applyAlignment="1">
      <alignment horizontal="left" vertical="center" wrapText="1" indent="3"/>
    </xf>
    <xf numFmtId="0" fontId="5" fillId="0" borderId="17" xfId="0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0" borderId="14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164" fontId="16" fillId="0" borderId="7" xfId="0" applyNumberFormat="1" applyFont="1" applyFill="1" applyBorder="1" applyAlignment="1">
      <alignment horizontal="center" vertical="center"/>
    </xf>
    <xf numFmtId="164" fontId="16" fillId="0" borderId="22" xfId="0" applyNumberFormat="1" applyFont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164" fontId="16" fillId="0" borderId="10" xfId="0" applyNumberFormat="1" applyFont="1" applyBorder="1" applyAlignment="1">
      <alignment horizontal="center" vertical="center"/>
    </xf>
    <xf numFmtId="164" fontId="16" fillId="0" borderId="14" xfId="0" applyNumberFormat="1" applyFont="1" applyBorder="1" applyAlignment="1">
      <alignment horizontal="center" vertical="center"/>
    </xf>
    <xf numFmtId="164" fontId="16" fillId="0" borderId="10" xfId="0" applyNumberFormat="1" applyFont="1" applyFill="1" applyBorder="1" applyAlignment="1">
      <alignment horizontal="center" vertical="center"/>
    </xf>
    <xf numFmtId="164" fontId="13" fillId="0" borderId="3" xfId="0" applyNumberFormat="1" applyFont="1" applyFill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>
      <alignment horizontal="center" vertical="center"/>
    </xf>
    <xf numFmtId="164" fontId="12" fillId="0" borderId="19" xfId="0" applyNumberFormat="1" applyFont="1" applyBorder="1" applyAlignment="1">
      <alignment horizontal="center" vertical="center"/>
    </xf>
    <xf numFmtId="164" fontId="12" fillId="0" borderId="8" xfId="0" applyNumberFormat="1" applyFont="1" applyBorder="1" applyAlignment="1">
      <alignment horizontal="center" vertical="center"/>
    </xf>
    <xf numFmtId="164" fontId="18" fillId="0" borderId="8" xfId="0" applyNumberFormat="1" applyFont="1" applyFill="1" applyBorder="1" applyAlignment="1">
      <alignment vertical="center"/>
    </xf>
    <xf numFmtId="164" fontId="18" fillId="0" borderId="9" xfId="0" applyNumberFormat="1" applyFont="1" applyFill="1" applyBorder="1" applyAlignment="1">
      <alignment vertical="center"/>
    </xf>
    <xf numFmtId="164" fontId="16" fillId="0" borderId="19" xfId="0" applyNumberFormat="1" applyFont="1" applyBorder="1" applyAlignment="1">
      <alignment horizontal="center" vertical="center"/>
    </xf>
    <xf numFmtId="164" fontId="16" fillId="0" borderId="8" xfId="0" applyNumberFormat="1" applyFont="1" applyBorder="1" applyAlignment="1">
      <alignment horizontal="center"/>
    </xf>
    <xf numFmtId="164" fontId="16" fillId="0" borderId="8" xfId="0" applyNumberFormat="1" applyFont="1" applyBorder="1" applyAlignment="1">
      <alignment horizontal="center" vertical="center"/>
    </xf>
    <xf numFmtId="0" fontId="5" fillId="0" borderId="12" xfId="0" applyNumberFormat="1" applyFont="1" applyFill="1" applyBorder="1" applyAlignment="1">
      <alignment horizontal="right" vertical="center" wrapText="1"/>
    </xf>
    <xf numFmtId="0" fontId="5" fillId="0" borderId="13" xfId="0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 indent="4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indent="4"/>
    </xf>
    <xf numFmtId="164" fontId="16" fillId="0" borderId="8" xfId="0" applyNumberFormat="1" applyFont="1" applyFill="1" applyBorder="1" applyAlignment="1">
      <alignment horizontal="center" vertical="center"/>
    </xf>
    <xf numFmtId="164" fontId="16" fillId="0" borderId="11" xfId="0" applyNumberFormat="1" applyFont="1" applyFill="1" applyBorder="1" applyAlignment="1">
      <alignment horizontal="center" vertical="center"/>
    </xf>
    <xf numFmtId="164" fontId="13" fillId="0" borderId="5" xfId="0" applyNumberFormat="1" applyFont="1" applyBorder="1" applyAlignment="1">
      <alignment horizontal="center" vertical="center"/>
    </xf>
    <xf numFmtId="0" fontId="4" fillId="0" borderId="18" xfId="0" applyNumberFormat="1" applyFont="1" applyBorder="1" applyAlignment="1">
      <alignment vertical="center" wrapText="1"/>
    </xf>
    <xf numFmtId="164" fontId="13" fillId="0" borderId="2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164" fontId="16" fillId="0" borderId="27" xfId="0" applyNumberFormat="1" applyFont="1" applyBorder="1" applyAlignment="1">
      <alignment horizontal="center" vertical="center"/>
    </xf>
    <xf numFmtId="164" fontId="16" fillId="0" borderId="20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 indent="3"/>
    </xf>
    <xf numFmtId="164" fontId="12" fillId="0" borderId="11" xfId="0" applyNumberFormat="1" applyFont="1" applyBorder="1" applyAlignment="1">
      <alignment horizontal="center" vertical="center"/>
    </xf>
    <xf numFmtId="164" fontId="12" fillId="0" borderId="25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wrapText="1"/>
    </xf>
    <xf numFmtId="164" fontId="12" fillId="0" borderId="5" xfId="0" applyNumberFormat="1" applyFont="1" applyBorder="1"/>
    <xf numFmtId="164" fontId="12" fillId="0" borderId="26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wrapText="1"/>
    </xf>
    <xf numFmtId="164" fontId="13" fillId="0" borderId="28" xfId="0" applyNumberFormat="1" applyFont="1" applyBorder="1" applyAlignment="1">
      <alignment horizontal="center" vertical="center"/>
    </xf>
    <xf numFmtId="164" fontId="13" fillId="0" borderId="27" xfId="0" applyNumberFormat="1" applyFont="1" applyBorder="1" applyAlignment="1">
      <alignment horizontal="center" vertical="center"/>
    </xf>
    <xf numFmtId="164" fontId="13" fillId="0" borderId="20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4" fontId="12" fillId="0" borderId="3" xfId="0" applyNumberFormat="1" applyFont="1" applyBorder="1" applyAlignment="1">
      <alignment horizontal="center" vertical="center"/>
    </xf>
    <xf numFmtId="164" fontId="12" fillId="0" borderId="5" xfId="0" applyNumberFormat="1" applyFont="1" applyBorder="1" applyAlignment="1"/>
    <xf numFmtId="0" fontId="3" fillId="0" borderId="16" xfId="0" applyFont="1" applyBorder="1" applyAlignment="1">
      <alignment vertical="center" wrapText="1"/>
    </xf>
    <xf numFmtId="0" fontId="1" fillId="0" borderId="29" xfId="0" applyFont="1" applyBorder="1" applyAlignment="1">
      <alignment horizontal="center"/>
    </xf>
    <xf numFmtId="164" fontId="12" fillId="0" borderId="21" xfId="0" applyNumberFormat="1" applyFont="1" applyBorder="1" applyAlignment="1">
      <alignment horizontal="center" vertical="center"/>
    </xf>
    <xf numFmtId="164" fontId="12" fillId="0" borderId="30" xfId="0" applyNumberFormat="1" applyFont="1" applyBorder="1" applyAlignment="1">
      <alignment horizontal="center" vertical="center"/>
    </xf>
    <xf numFmtId="164" fontId="12" fillId="0" borderId="31" xfId="0" applyNumberFormat="1" applyFont="1" applyBorder="1" applyAlignment="1">
      <alignment horizontal="center" vertical="center"/>
    </xf>
    <xf numFmtId="164" fontId="12" fillId="0" borderId="32" xfId="0" applyNumberFormat="1" applyFont="1" applyBorder="1" applyAlignment="1">
      <alignment horizontal="center" vertical="center"/>
    </xf>
    <xf numFmtId="164" fontId="12" fillId="0" borderId="28" xfId="0" applyNumberFormat="1" applyFont="1" applyBorder="1" applyAlignment="1">
      <alignment horizontal="center" vertical="center"/>
    </xf>
    <xf numFmtId="164" fontId="12" fillId="0" borderId="20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wrapText="1"/>
    </xf>
    <xf numFmtId="164" fontId="12" fillId="0" borderId="27" xfId="0" applyNumberFormat="1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 wrapText="1"/>
    </xf>
    <xf numFmtId="49" fontId="5" fillId="0" borderId="13" xfId="0" applyNumberFormat="1" applyFont="1" applyFill="1" applyBorder="1" applyAlignment="1">
      <alignment horizontal="right" vertical="center" wrapText="1"/>
    </xf>
    <xf numFmtId="164" fontId="18" fillId="0" borderId="11" xfId="0" applyNumberFormat="1" applyFont="1" applyFill="1" applyBorder="1" applyAlignment="1">
      <alignment vertical="center"/>
    </xf>
    <xf numFmtId="164" fontId="18" fillId="0" borderId="33" xfId="0" applyNumberFormat="1" applyFont="1" applyFill="1" applyBorder="1" applyAlignment="1">
      <alignment vertical="center"/>
    </xf>
    <xf numFmtId="0" fontId="14" fillId="2" borderId="18" xfId="0" applyFont="1" applyFill="1" applyBorder="1" applyAlignment="1">
      <alignment horizontal="left" vertical="center" wrapText="1" indent="4"/>
    </xf>
    <xf numFmtId="164" fontId="13" fillId="2" borderId="14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 wrapText="1"/>
    </xf>
    <xf numFmtId="164" fontId="13" fillId="0" borderId="27" xfId="0" applyNumberFormat="1" applyFont="1" applyBorder="1" applyAlignment="1">
      <alignment wrapText="1"/>
    </xf>
    <xf numFmtId="164" fontId="13" fillId="0" borderId="34" xfId="0" applyNumberFormat="1" applyFont="1" applyBorder="1" applyAlignment="1">
      <alignment wrapText="1"/>
    </xf>
    <xf numFmtId="0" fontId="4" fillId="0" borderId="29" xfId="0" applyFont="1" applyBorder="1" applyAlignment="1">
      <alignment horizontal="center" vertical="center"/>
    </xf>
    <xf numFmtId="164" fontId="17" fillId="0" borderId="24" xfId="0" applyNumberFormat="1" applyFont="1" applyFill="1" applyBorder="1" applyAlignment="1">
      <alignment horizontal="center" vertical="center"/>
    </xf>
    <xf numFmtId="164" fontId="13" fillId="0" borderId="31" xfId="0" applyNumberFormat="1" applyFont="1" applyBorder="1" applyAlignment="1"/>
    <xf numFmtId="164" fontId="13" fillId="0" borderId="32" xfId="0" applyNumberFormat="1" applyFont="1" applyBorder="1" applyAlignment="1"/>
    <xf numFmtId="0" fontId="4" fillId="0" borderId="16" xfId="0" applyFont="1" applyFill="1" applyBorder="1" applyAlignment="1" applyProtection="1">
      <alignment vertical="center" wrapText="1"/>
    </xf>
    <xf numFmtId="164" fontId="13" fillId="0" borderId="27" xfId="0" applyNumberFormat="1" applyFont="1" applyFill="1" applyBorder="1" applyAlignment="1"/>
    <xf numFmtId="164" fontId="13" fillId="0" borderId="34" xfId="0" applyNumberFormat="1" applyFont="1" applyFill="1" applyBorder="1" applyAlignment="1"/>
    <xf numFmtId="164" fontId="13" fillId="0" borderId="27" xfId="0" applyNumberFormat="1" applyFont="1" applyBorder="1" applyAlignment="1"/>
    <xf numFmtId="164" fontId="13" fillId="0" borderId="34" xfId="0" applyNumberFormat="1" applyFont="1" applyBorder="1" applyAlignment="1"/>
    <xf numFmtId="164" fontId="13" fillId="0" borderId="5" xfId="0" applyNumberFormat="1" applyFont="1" applyFill="1" applyBorder="1" applyAlignment="1"/>
    <xf numFmtId="164" fontId="13" fillId="0" borderId="6" xfId="0" applyNumberFormat="1" applyFont="1" applyFill="1" applyBorder="1" applyAlignment="1"/>
    <xf numFmtId="164" fontId="16" fillId="0" borderId="35" xfId="0" applyNumberFormat="1" applyFont="1" applyBorder="1" applyAlignment="1">
      <alignment horizontal="center"/>
    </xf>
    <xf numFmtId="164" fontId="16" fillId="0" borderId="36" xfId="0" applyNumberFormat="1" applyFont="1" applyBorder="1" applyAlignment="1">
      <alignment horizontal="center" vertical="center"/>
    </xf>
    <xf numFmtId="164" fontId="16" fillId="0" borderId="3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/>
    </xf>
    <xf numFmtId="164" fontId="13" fillId="2" borderId="1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94"/>
  <sheetViews>
    <sheetView tabSelected="1" view="pageBreakPreview" zoomScale="60" zoomScaleNormal="68" workbookViewId="0">
      <selection activeCell="G7" sqref="G7"/>
    </sheetView>
  </sheetViews>
  <sheetFormatPr defaultRowHeight="12.75" x14ac:dyDescent="0.2"/>
  <cols>
    <col min="1" max="1" width="167.5703125" customWidth="1"/>
    <col min="2" max="2" width="19.85546875" customWidth="1"/>
    <col min="3" max="3" width="22.140625" customWidth="1"/>
    <col min="4" max="4" width="23.28515625" customWidth="1"/>
    <col min="5" max="5" width="23.5703125" customWidth="1"/>
  </cols>
  <sheetData>
    <row r="1" spans="1:42" ht="15.75" x14ac:dyDescent="0.25">
      <c r="C1" s="3" t="s">
        <v>4</v>
      </c>
      <c r="D1" s="2"/>
      <c r="E1" s="2"/>
    </row>
    <row r="2" spans="1:42" x14ac:dyDescent="0.2">
      <c r="C2" s="2" t="s">
        <v>40</v>
      </c>
      <c r="D2" s="2"/>
      <c r="E2" s="2"/>
    </row>
    <row r="3" spans="1:42" ht="48.75" customHeight="1" x14ac:dyDescent="0.25">
      <c r="A3" s="134" t="s">
        <v>39</v>
      </c>
      <c r="B3" s="135"/>
      <c r="C3" s="135"/>
      <c r="D3" s="135"/>
      <c r="E3" s="135"/>
    </row>
    <row r="4" spans="1:42" ht="13.5" thickBot="1" x14ac:dyDescent="0.25"/>
    <row r="5" spans="1:42" ht="123.75" customHeight="1" thickBot="1" x14ac:dyDescent="0.25">
      <c r="A5" s="8" t="s">
        <v>0</v>
      </c>
      <c r="B5" s="10" t="s">
        <v>35</v>
      </c>
      <c r="C5" s="9" t="s">
        <v>36</v>
      </c>
      <c r="D5" s="5" t="s">
        <v>1</v>
      </c>
      <c r="E5" s="4" t="s">
        <v>37</v>
      </c>
    </row>
    <row r="6" spans="1:42" ht="56.25" customHeight="1" thickBot="1" x14ac:dyDescent="0.25">
      <c r="A6" s="15" t="s">
        <v>6</v>
      </c>
      <c r="B6" s="54">
        <f>B8+B9+B10+B11+B12+B13+B17+B22+B28+B29</f>
        <v>303166</v>
      </c>
      <c r="C6" s="54">
        <f t="shared" ref="C6:E6" si="0">C8+C9+C10+C11+C12+C13+C17+C22+C28+C29</f>
        <v>22812.399999999998</v>
      </c>
      <c r="D6" s="54">
        <f t="shared" si="0"/>
        <v>3729.4</v>
      </c>
      <c r="E6" s="54">
        <f t="shared" si="0"/>
        <v>19083</v>
      </c>
    </row>
    <row r="7" spans="1:42" ht="21" thickBot="1" x14ac:dyDescent="0.3">
      <c r="A7" s="102" t="s">
        <v>2</v>
      </c>
      <c r="B7" s="103"/>
      <c r="C7" s="104"/>
      <c r="D7" s="105"/>
      <c r="E7" s="106"/>
    </row>
    <row r="8" spans="1:42" ht="81" customHeight="1" thickBot="1" x14ac:dyDescent="0.25">
      <c r="A8" s="85" t="s">
        <v>5</v>
      </c>
      <c r="B8" s="56">
        <v>3770</v>
      </c>
      <c r="C8" s="107"/>
      <c r="D8" s="107"/>
      <c r="E8" s="108">
        <f>C8-D8</f>
        <v>0</v>
      </c>
    </row>
    <row r="9" spans="1:42" ht="63" customHeight="1" thickBot="1" x14ac:dyDescent="0.35">
      <c r="A9" s="109" t="s">
        <v>8</v>
      </c>
      <c r="B9" s="56">
        <v>1759</v>
      </c>
      <c r="C9" s="107"/>
      <c r="D9" s="110"/>
      <c r="E9" s="108">
        <f t="shared" ref="E9:E33" si="1">C9-D9</f>
        <v>0</v>
      </c>
    </row>
    <row r="10" spans="1:42" ht="87.75" customHeight="1" thickBot="1" x14ac:dyDescent="0.25">
      <c r="A10" s="85" t="s">
        <v>7</v>
      </c>
      <c r="B10" s="57">
        <v>958</v>
      </c>
      <c r="C10" s="107">
        <v>80</v>
      </c>
      <c r="D10" s="107">
        <v>28.3</v>
      </c>
      <c r="E10" s="108">
        <f t="shared" si="1"/>
        <v>51.7</v>
      </c>
    </row>
    <row r="11" spans="1:42" ht="95.25" customHeight="1" thickBot="1" x14ac:dyDescent="0.25">
      <c r="A11" s="111" t="s">
        <v>9</v>
      </c>
      <c r="B11" s="57">
        <v>177</v>
      </c>
      <c r="C11" s="107"/>
      <c r="D11" s="107"/>
      <c r="E11" s="108">
        <f t="shared" si="1"/>
        <v>0</v>
      </c>
    </row>
    <row r="12" spans="1:42" ht="128.25" customHeight="1" thickBot="1" x14ac:dyDescent="0.25">
      <c r="A12" s="85" t="s">
        <v>10</v>
      </c>
      <c r="B12" s="57">
        <v>10649</v>
      </c>
      <c r="C12" s="107">
        <v>1064.9000000000001</v>
      </c>
      <c r="D12" s="110">
        <v>0</v>
      </c>
      <c r="E12" s="108">
        <f t="shared" si="1"/>
        <v>1064.9000000000001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</row>
    <row r="13" spans="1:42" ht="72" customHeight="1" thickBot="1" x14ac:dyDescent="0.25">
      <c r="A13" s="85" t="s">
        <v>11</v>
      </c>
      <c r="B13" s="56">
        <f>B15+B16</f>
        <v>23335</v>
      </c>
      <c r="C13" s="56">
        <f t="shared" ref="C13:E13" si="2">C15+C16</f>
        <v>1313.7</v>
      </c>
      <c r="D13" s="56">
        <f t="shared" si="2"/>
        <v>0</v>
      </c>
      <c r="E13" s="56">
        <f t="shared" si="2"/>
        <v>1313.7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</row>
    <row r="14" spans="1:42" ht="21.75" customHeight="1" x14ac:dyDescent="0.3">
      <c r="A14" s="98" t="s">
        <v>3</v>
      </c>
      <c r="B14" s="99"/>
      <c r="C14" s="100"/>
      <c r="D14" s="100"/>
      <c r="E14" s="93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</row>
    <row r="15" spans="1:42" ht="20.25" x14ac:dyDescent="0.3">
      <c r="A15" s="13" t="s">
        <v>12</v>
      </c>
      <c r="B15" s="58">
        <v>19872</v>
      </c>
      <c r="C15" s="72">
        <v>1313.7</v>
      </c>
      <c r="D15" s="72">
        <v>0</v>
      </c>
      <c r="E15" s="71">
        <f t="shared" si="1"/>
        <v>1313.7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</row>
    <row r="16" spans="1:42" ht="21" thickBot="1" x14ac:dyDescent="0.35">
      <c r="A16" s="14" t="s">
        <v>13</v>
      </c>
      <c r="B16" s="59">
        <v>3463</v>
      </c>
      <c r="C16" s="131">
        <v>0</v>
      </c>
      <c r="D16" s="131">
        <v>0</v>
      </c>
      <c r="E16" s="132">
        <f t="shared" si="1"/>
        <v>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</row>
    <row r="17" spans="1:42" ht="97.5" customHeight="1" thickBot="1" x14ac:dyDescent="0.3">
      <c r="A17" s="101" t="s">
        <v>17</v>
      </c>
      <c r="B17" s="56">
        <f>B19+B20+B21</f>
        <v>20504</v>
      </c>
      <c r="C17" s="56">
        <f t="shared" ref="C17:E17" si="3">C19+C20+C21</f>
        <v>1429.7</v>
      </c>
      <c r="D17" s="56">
        <f t="shared" si="3"/>
        <v>0</v>
      </c>
      <c r="E17" s="56">
        <f t="shared" si="3"/>
        <v>1429.7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</row>
    <row r="18" spans="1:42" ht="21" customHeight="1" x14ac:dyDescent="0.3">
      <c r="A18" s="98" t="s">
        <v>3</v>
      </c>
      <c r="B18" s="99"/>
      <c r="C18" s="100"/>
      <c r="D18" s="100"/>
      <c r="E18" s="93">
        <f t="shared" si="1"/>
        <v>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</row>
    <row r="19" spans="1:42" ht="78.75" customHeight="1" x14ac:dyDescent="0.25">
      <c r="A19" s="52" t="s">
        <v>14</v>
      </c>
      <c r="B19" s="60">
        <v>19557</v>
      </c>
      <c r="C19" s="73">
        <v>1400</v>
      </c>
      <c r="D19" s="73">
        <v>0</v>
      </c>
      <c r="E19" s="71">
        <f t="shared" si="1"/>
        <v>1400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ht="90" customHeight="1" x14ac:dyDescent="0.25">
      <c r="A20" s="52" t="s">
        <v>15</v>
      </c>
      <c r="B20" s="61">
        <v>556</v>
      </c>
      <c r="C20" s="68">
        <v>20.7</v>
      </c>
      <c r="D20" s="68">
        <v>0</v>
      </c>
      <c r="E20" s="67">
        <f t="shared" si="1"/>
        <v>20.7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02" customHeight="1" thickBot="1" x14ac:dyDescent="0.3">
      <c r="A21" s="88" t="s">
        <v>16</v>
      </c>
      <c r="B21" s="61">
        <v>391</v>
      </c>
      <c r="C21" s="89">
        <v>9</v>
      </c>
      <c r="D21" s="89">
        <v>0</v>
      </c>
      <c r="E21" s="90">
        <f t="shared" si="1"/>
        <v>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ht="203.25" customHeight="1" thickBot="1" x14ac:dyDescent="0.35">
      <c r="A22" s="94" t="s">
        <v>25</v>
      </c>
      <c r="B22" s="56">
        <f>B24+B25+B26+B27</f>
        <v>213485</v>
      </c>
      <c r="C22" s="95">
        <v>17230</v>
      </c>
      <c r="D22" s="96">
        <v>3636.6</v>
      </c>
      <c r="E22" s="97">
        <f t="shared" si="1"/>
        <v>13593.4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ht="27" customHeight="1" x14ac:dyDescent="0.3">
      <c r="A23" s="91" t="s">
        <v>3</v>
      </c>
      <c r="B23" s="92"/>
      <c r="C23" s="65"/>
      <c r="D23" s="66"/>
      <c r="E23" s="9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ht="31.5" customHeight="1" x14ac:dyDescent="0.2">
      <c r="A24" s="40" t="s">
        <v>18</v>
      </c>
      <c r="B24" s="60">
        <v>205803</v>
      </c>
      <c r="C24" s="73">
        <v>17200</v>
      </c>
      <c r="D24" s="73">
        <v>3606.6</v>
      </c>
      <c r="E24" s="71">
        <f t="shared" si="1"/>
        <v>13593.4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ht="45" customHeight="1" x14ac:dyDescent="0.2">
      <c r="A25" s="40" t="s">
        <v>19</v>
      </c>
      <c r="B25" s="60">
        <v>7219</v>
      </c>
      <c r="C25" s="73"/>
      <c r="D25" s="73"/>
      <c r="E25" s="71">
        <f t="shared" si="1"/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ht="54.75" customHeight="1" thickBot="1" x14ac:dyDescent="0.25">
      <c r="A26" s="41" t="s">
        <v>20</v>
      </c>
      <c r="B26" s="59">
        <v>359</v>
      </c>
      <c r="C26" s="73">
        <v>30</v>
      </c>
      <c r="D26" s="73">
        <v>30</v>
      </c>
      <c r="E26" s="71">
        <f t="shared" si="1"/>
        <v>0</v>
      </c>
      <c r="F26" s="25"/>
      <c r="G26" s="25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</row>
    <row r="27" spans="1:42" ht="95.25" customHeight="1" thickBot="1" x14ac:dyDescent="0.25">
      <c r="A27" s="42" t="s">
        <v>21</v>
      </c>
      <c r="B27" s="62">
        <v>104</v>
      </c>
      <c r="C27" s="133"/>
      <c r="D27" s="133"/>
      <c r="E27" s="132">
        <f t="shared" si="1"/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</row>
    <row r="28" spans="1:42" ht="103.5" customHeight="1" thickBot="1" x14ac:dyDescent="0.3">
      <c r="A28" s="85" t="s">
        <v>26</v>
      </c>
      <c r="B28" s="56">
        <v>8200</v>
      </c>
      <c r="C28" s="86"/>
      <c r="D28" s="86"/>
      <c r="E28" s="87">
        <f t="shared" si="1"/>
        <v>0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1"/>
      <c r="AD28" s="1"/>
      <c r="AE28" s="1"/>
    </row>
    <row r="29" spans="1:42" ht="52.5" customHeight="1" thickBot="1" x14ac:dyDescent="0.25">
      <c r="A29" s="83" t="s">
        <v>27</v>
      </c>
      <c r="B29" s="55">
        <f>B31+B32+B33</f>
        <v>20329</v>
      </c>
      <c r="C29" s="82">
        <v>1694.1</v>
      </c>
      <c r="D29" s="82">
        <v>64.5</v>
      </c>
      <c r="E29" s="84">
        <f t="shared" si="1"/>
        <v>1629.6</v>
      </c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1"/>
      <c r="AD29" s="1"/>
      <c r="AE29" s="1"/>
    </row>
    <row r="30" spans="1:42" ht="24" customHeight="1" thickBot="1" x14ac:dyDescent="0.3">
      <c r="A30" s="53" t="s">
        <v>3</v>
      </c>
      <c r="B30" s="57"/>
      <c r="C30" s="80"/>
      <c r="D30" s="80"/>
      <c r="E30" s="71">
        <f t="shared" si="1"/>
        <v>0</v>
      </c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1"/>
      <c r="AD30" s="1"/>
      <c r="AE30" s="1"/>
    </row>
    <row r="31" spans="1:42" ht="39.75" customHeight="1" x14ac:dyDescent="0.2">
      <c r="A31" s="74" t="s">
        <v>22</v>
      </c>
      <c r="B31" s="58">
        <v>17166</v>
      </c>
      <c r="C31" s="80">
        <v>1430.5</v>
      </c>
      <c r="D31" s="80">
        <v>64.5</v>
      </c>
      <c r="E31" s="71">
        <f t="shared" si="1"/>
        <v>1366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1"/>
      <c r="AD31" s="1"/>
      <c r="AE31" s="1"/>
    </row>
    <row r="32" spans="1:42" ht="33.75" customHeight="1" x14ac:dyDescent="0.2">
      <c r="A32" s="74" t="s">
        <v>23</v>
      </c>
      <c r="B32" s="58">
        <v>1628</v>
      </c>
      <c r="C32" s="80">
        <v>135.69999999999999</v>
      </c>
      <c r="D32" s="80"/>
      <c r="E32" s="71">
        <f t="shared" si="1"/>
        <v>135.69999999999999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1"/>
      <c r="AD32" s="1"/>
      <c r="AE32" s="1"/>
    </row>
    <row r="33" spans="1:34" ht="40.5" customHeight="1" thickBot="1" x14ac:dyDescent="0.25">
      <c r="A33" s="75" t="s">
        <v>24</v>
      </c>
      <c r="B33" s="63">
        <v>1535</v>
      </c>
      <c r="C33" s="81">
        <v>127.9</v>
      </c>
      <c r="D33" s="81"/>
      <c r="E33" s="71">
        <f t="shared" si="1"/>
        <v>127.9</v>
      </c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1"/>
      <c r="AD33" s="1"/>
      <c r="AE33" s="1"/>
    </row>
    <row r="34" spans="1:34" ht="67.5" customHeight="1" thickBot="1" x14ac:dyDescent="0.25">
      <c r="A34" s="51" t="s">
        <v>28</v>
      </c>
      <c r="B34" s="54">
        <f>B36+B37+B38+B42</f>
        <v>135814</v>
      </c>
      <c r="C34" s="54">
        <f t="shared" ref="C34:E34" si="4">C36+C37+C38+C42</f>
        <v>0</v>
      </c>
      <c r="D34" s="54">
        <f t="shared" si="4"/>
        <v>0</v>
      </c>
      <c r="E34" s="54">
        <f t="shared" si="4"/>
        <v>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4" ht="21" thickBot="1" x14ac:dyDescent="0.35">
      <c r="A35" s="120" t="s">
        <v>2</v>
      </c>
      <c r="B35" s="121"/>
      <c r="C35" s="122"/>
      <c r="D35" s="122"/>
      <c r="E35" s="123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1"/>
      <c r="AD35" s="1"/>
      <c r="AE35" s="1"/>
    </row>
    <row r="36" spans="1:34" ht="55.5" customHeight="1" thickBot="1" x14ac:dyDescent="0.35">
      <c r="A36" s="124" t="s">
        <v>29</v>
      </c>
      <c r="B36" s="57">
        <v>22956</v>
      </c>
      <c r="C36" s="125"/>
      <c r="D36" s="125"/>
      <c r="E36" s="126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1"/>
      <c r="AD36" s="1"/>
      <c r="AE36" s="1"/>
    </row>
    <row r="37" spans="1:34" ht="55.5" customHeight="1" thickBot="1" x14ac:dyDescent="0.35">
      <c r="A37" s="117" t="s">
        <v>33</v>
      </c>
      <c r="B37" s="57">
        <v>158</v>
      </c>
      <c r="C37" s="127"/>
      <c r="D37" s="127"/>
      <c r="E37" s="128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1"/>
      <c r="AD37" s="1"/>
      <c r="AE37" s="1"/>
    </row>
    <row r="38" spans="1:34" ht="38.25" thickBot="1" x14ac:dyDescent="0.35">
      <c r="A38" s="117" t="s">
        <v>38</v>
      </c>
      <c r="B38" s="57">
        <f>B40+B41</f>
        <v>110250</v>
      </c>
      <c r="C38" s="127"/>
      <c r="D38" s="127"/>
      <c r="E38" s="128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1"/>
      <c r="AD38" s="1"/>
      <c r="AE38" s="1"/>
    </row>
    <row r="39" spans="1:34" ht="20.25" x14ac:dyDescent="0.3">
      <c r="A39" s="53" t="s">
        <v>3</v>
      </c>
      <c r="B39" s="64"/>
      <c r="C39" s="129"/>
      <c r="D39" s="129"/>
      <c r="E39" s="130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1"/>
      <c r="AD39" s="1"/>
      <c r="AE39" s="1"/>
    </row>
    <row r="40" spans="1:34" ht="40.5" customHeight="1" x14ac:dyDescent="0.2">
      <c r="A40" s="43" t="s">
        <v>30</v>
      </c>
      <c r="B40" s="58">
        <v>17150</v>
      </c>
      <c r="C40" s="69"/>
      <c r="D40" s="69"/>
      <c r="E40" s="70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1"/>
      <c r="AD40" s="1"/>
      <c r="AE40" s="1"/>
    </row>
    <row r="41" spans="1:34" ht="48" customHeight="1" thickBot="1" x14ac:dyDescent="0.25">
      <c r="A41" s="112" t="s">
        <v>31</v>
      </c>
      <c r="B41" s="63">
        <v>93100</v>
      </c>
      <c r="C41" s="113"/>
      <c r="D41" s="113"/>
      <c r="E41" s="114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1"/>
      <c r="AD41" s="1"/>
      <c r="AE41" s="1"/>
    </row>
    <row r="42" spans="1:34" ht="81" customHeight="1" thickBot="1" x14ac:dyDescent="0.35">
      <c r="A42" s="117" t="s">
        <v>32</v>
      </c>
      <c r="B42" s="57">
        <v>2450</v>
      </c>
      <c r="C42" s="118"/>
      <c r="D42" s="118"/>
      <c r="E42" s="11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1"/>
      <c r="AD42" s="1"/>
      <c r="AE42" s="1"/>
    </row>
    <row r="43" spans="1:34" ht="69.75" customHeight="1" thickBot="1" x14ac:dyDescent="0.25">
      <c r="A43" s="115" t="s">
        <v>34</v>
      </c>
      <c r="B43" s="116">
        <f>B6+B34</f>
        <v>438980</v>
      </c>
      <c r="C43" s="136">
        <f>C6+C34</f>
        <v>22812.399999999998</v>
      </c>
      <c r="D43" s="136">
        <f t="shared" ref="D43:E43" si="5">D6+D34</f>
        <v>3729.4</v>
      </c>
      <c r="E43" s="136">
        <f t="shared" si="5"/>
        <v>19083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4" ht="72.75" customHeight="1" x14ac:dyDescent="0.2">
      <c r="A44" s="44"/>
      <c r="B44" s="7"/>
      <c r="C44" s="18"/>
      <c r="D44" s="18"/>
      <c r="E44" s="18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7"/>
      <c r="AG44" s="7"/>
      <c r="AH44" s="7"/>
    </row>
    <row r="45" spans="1:34" ht="48.75" customHeight="1" x14ac:dyDescent="0.3">
      <c r="A45" s="45"/>
      <c r="B45" s="46"/>
      <c r="C45" s="46"/>
      <c r="D45" s="46"/>
      <c r="E45" s="46"/>
      <c r="F45" s="25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</row>
    <row r="46" spans="1:34" ht="18.75" x14ac:dyDescent="0.3">
      <c r="A46" s="47"/>
      <c r="B46" s="18"/>
      <c r="C46" s="18"/>
      <c r="D46" s="18"/>
      <c r="E46" s="18"/>
      <c r="F46" s="25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</row>
    <row r="47" spans="1:34" ht="25.5" customHeight="1" x14ac:dyDescent="0.2">
      <c r="A47" s="48"/>
      <c r="B47" s="18"/>
      <c r="C47" s="18"/>
      <c r="D47" s="18"/>
      <c r="E47" s="18"/>
      <c r="F47" s="25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</row>
    <row r="48" spans="1:34" ht="18.75" x14ac:dyDescent="0.3">
      <c r="A48" s="47"/>
      <c r="B48" s="18"/>
      <c r="C48" s="18"/>
      <c r="D48" s="18"/>
      <c r="E48" s="18"/>
      <c r="F48" s="25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</row>
    <row r="49" spans="1:34" ht="18.75" x14ac:dyDescent="0.3">
      <c r="A49" s="49"/>
      <c r="B49" s="19"/>
      <c r="C49" s="19"/>
      <c r="D49" s="19"/>
      <c r="E49" s="19"/>
      <c r="F49" s="25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</row>
    <row r="50" spans="1:34" ht="18.75" x14ac:dyDescent="0.3">
      <c r="A50" s="47"/>
      <c r="B50" s="18"/>
      <c r="C50" s="18"/>
      <c r="D50" s="18"/>
      <c r="E50" s="18"/>
      <c r="F50" s="25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</row>
    <row r="51" spans="1:34" ht="18.75" x14ac:dyDescent="0.3">
      <c r="A51" s="50"/>
      <c r="B51" s="19"/>
      <c r="C51" s="19"/>
      <c r="D51" s="19"/>
      <c r="E51" s="19"/>
      <c r="F51" s="25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</row>
    <row r="52" spans="1:34" ht="28.5" customHeight="1" x14ac:dyDescent="0.2">
      <c r="A52" s="48"/>
      <c r="B52" s="18"/>
      <c r="C52" s="18"/>
      <c r="D52" s="18"/>
      <c r="E52" s="18"/>
      <c r="F52" s="25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</row>
    <row r="53" spans="1:34" ht="18.75" x14ac:dyDescent="0.3">
      <c r="A53" s="17"/>
      <c r="B53" s="21"/>
      <c r="C53" s="16"/>
      <c r="D53" s="16"/>
      <c r="E53" s="16"/>
      <c r="F53" s="1"/>
    </row>
    <row r="54" spans="1:34" ht="18.75" x14ac:dyDescent="0.2">
      <c r="A54" s="22"/>
      <c r="B54" s="19"/>
      <c r="C54" s="20"/>
      <c r="D54" s="20"/>
      <c r="E54" s="20"/>
      <c r="F54" s="1"/>
    </row>
    <row r="55" spans="1:34" ht="56.25" customHeight="1" x14ac:dyDescent="0.3">
      <c r="A55" s="23"/>
      <c r="B55" s="16"/>
      <c r="C55" s="16"/>
      <c r="D55" s="16"/>
      <c r="E55" s="16"/>
      <c r="F55" s="1"/>
    </row>
    <row r="56" spans="1:34" ht="18.75" x14ac:dyDescent="0.3">
      <c r="A56" s="47"/>
      <c r="B56" s="76"/>
      <c r="C56" s="18"/>
      <c r="D56" s="18"/>
      <c r="E56" s="18"/>
      <c r="F56" s="25"/>
      <c r="G56" s="7"/>
    </row>
    <row r="57" spans="1:34" ht="43.5" customHeight="1" x14ac:dyDescent="0.2">
      <c r="A57" s="77"/>
      <c r="B57" s="19"/>
      <c r="C57" s="19"/>
      <c r="D57" s="19"/>
      <c r="E57" s="19"/>
      <c r="F57" s="25"/>
      <c r="G57" s="7"/>
    </row>
    <row r="58" spans="1:34" ht="18.75" x14ac:dyDescent="0.2">
      <c r="A58" s="78"/>
      <c r="B58" s="46"/>
      <c r="C58" s="46"/>
      <c r="D58" s="46"/>
      <c r="E58" s="46"/>
      <c r="F58" s="25"/>
      <c r="G58" s="7"/>
    </row>
    <row r="59" spans="1:34" ht="18.75" x14ac:dyDescent="0.2">
      <c r="A59" s="29"/>
      <c r="B59" s="18"/>
      <c r="C59" s="18"/>
      <c r="D59" s="18"/>
      <c r="E59" s="18"/>
      <c r="F59" s="25"/>
      <c r="G59" s="7"/>
    </row>
    <row r="60" spans="1:34" ht="47.25" customHeight="1" x14ac:dyDescent="0.2">
      <c r="A60" s="77"/>
      <c r="B60" s="18"/>
      <c r="C60" s="18"/>
      <c r="D60" s="18"/>
      <c r="E60" s="18"/>
      <c r="F60" s="25"/>
      <c r="G60" s="7"/>
    </row>
    <row r="61" spans="1:34" ht="36" customHeight="1" x14ac:dyDescent="0.2">
      <c r="A61" s="79"/>
      <c r="B61" s="18"/>
      <c r="C61" s="18"/>
      <c r="D61" s="18"/>
      <c r="E61" s="18"/>
      <c r="F61" s="25"/>
      <c r="G61" s="7"/>
    </row>
    <row r="62" spans="1:34" ht="39" customHeight="1" x14ac:dyDescent="0.2">
      <c r="A62" s="79"/>
      <c r="B62" s="18"/>
      <c r="C62" s="18"/>
      <c r="D62" s="18"/>
      <c r="E62" s="18"/>
      <c r="F62" s="25"/>
      <c r="G62" s="7"/>
    </row>
    <row r="63" spans="1:34" ht="72.75" customHeight="1" x14ac:dyDescent="0.2">
      <c r="A63" s="77"/>
      <c r="B63" s="18"/>
      <c r="C63" s="18"/>
      <c r="D63" s="18"/>
      <c r="E63" s="18"/>
      <c r="F63" s="25"/>
      <c r="G63" s="7"/>
    </row>
    <row r="64" spans="1:34" ht="101.25" customHeight="1" x14ac:dyDescent="0.2">
      <c r="A64" s="77"/>
      <c r="B64" s="18"/>
      <c r="C64" s="18"/>
      <c r="D64" s="18"/>
      <c r="E64" s="18"/>
      <c r="F64" s="25"/>
      <c r="G64" s="7"/>
    </row>
    <row r="65" spans="1:10" ht="107.25" customHeight="1" x14ac:dyDescent="0.2">
      <c r="A65" s="22"/>
      <c r="B65" s="18"/>
      <c r="C65" s="18"/>
      <c r="D65" s="18"/>
      <c r="E65" s="18"/>
      <c r="F65" s="25"/>
    </row>
    <row r="66" spans="1:10" ht="18.75" x14ac:dyDescent="0.2">
      <c r="A66" s="24"/>
      <c r="B66" s="16"/>
      <c r="C66" s="16"/>
      <c r="D66" s="16"/>
      <c r="E66" s="16"/>
      <c r="F66" s="1"/>
    </row>
    <row r="67" spans="1:10" ht="30" customHeight="1" x14ac:dyDescent="0.2">
      <c r="A67" s="26"/>
      <c r="B67" s="20"/>
      <c r="C67" s="20"/>
      <c r="D67" s="20"/>
      <c r="E67" s="20"/>
      <c r="F67" s="1"/>
    </row>
    <row r="68" spans="1:10" ht="30" customHeight="1" x14ac:dyDescent="0.2">
      <c r="A68" s="26"/>
      <c r="B68" s="20"/>
      <c r="C68" s="20"/>
      <c r="D68" s="20"/>
      <c r="E68" s="20"/>
      <c r="F68" s="1"/>
    </row>
    <row r="69" spans="1:10" ht="62.25" customHeight="1" x14ac:dyDescent="0.2">
      <c r="A69" s="22"/>
      <c r="B69" s="16"/>
      <c r="C69" s="16"/>
      <c r="D69" s="16"/>
      <c r="E69" s="16"/>
      <c r="F69" s="1"/>
    </row>
    <row r="70" spans="1:10" ht="77.25" customHeight="1" x14ac:dyDescent="0.2">
      <c r="A70" s="22"/>
      <c r="B70" s="16"/>
      <c r="C70" s="16"/>
      <c r="D70" s="16"/>
      <c r="E70" s="16"/>
      <c r="F70" s="1"/>
    </row>
    <row r="71" spans="1:10" ht="18.75" x14ac:dyDescent="0.2">
      <c r="A71" s="22"/>
      <c r="B71" s="16"/>
      <c r="C71" s="16"/>
      <c r="D71" s="16"/>
      <c r="E71" s="16"/>
      <c r="F71" s="1"/>
    </row>
    <row r="72" spans="1:10" ht="59.25" customHeight="1" x14ac:dyDescent="0.2">
      <c r="A72" s="22"/>
      <c r="B72" s="16"/>
      <c r="C72" s="16"/>
      <c r="D72" s="16"/>
      <c r="E72" s="16"/>
      <c r="F72" s="1"/>
    </row>
    <row r="73" spans="1:10" ht="42.75" customHeight="1" x14ac:dyDescent="0.2">
      <c r="A73" s="22"/>
      <c r="B73" s="16"/>
      <c r="C73" s="16"/>
      <c r="D73" s="16"/>
      <c r="E73" s="16"/>
      <c r="F73" s="1"/>
    </row>
    <row r="74" spans="1:10" ht="18.75" x14ac:dyDescent="0.3">
      <c r="A74" s="27"/>
      <c r="B74" s="28"/>
      <c r="C74" s="28"/>
      <c r="D74" s="28"/>
      <c r="E74" s="28"/>
      <c r="F74" s="1"/>
      <c r="G74" s="1"/>
      <c r="H74" s="1"/>
      <c r="I74" s="1"/>
      <c r="J74" s="1"/>
    </row>
    <row r="75" spans="1:10" ht="18.75" x14ac:dyDescent="0.3">
      <c r="A75" s="27"/>
      <c r="B75" s="28"/>
      <c r="C75" s="28"/>
      <c r="D75" s="28"/>
      <c r="E75" s="28"/>
      <c r="F75" s="1"/>
      <c r="G75" s="1"/>
      <c r="H75" s="1"/>
      <c r="I75" s="1"/>
      <c r="J75" s="1"/>
    </row>
    <row r="76" spans="1:10" ht="18.75" x14ac:dyDescent="0.3">
      <c r="A76" s="27"/>
      <c r="B76" s="6"/>
      <c r="C76" s="28"/>
      <c r="D76" s="28"/>
      <c r="E76" s="28"/>
      <c r="F76" s="1"/>
      <c r="G76" s="1"/>
      <c r="H76" s="1"/>
      <c r="I76" s="1"/>
      <c r="J76" s="1"/>
    </row>
    <row r="77" spans="1:10" ht="18.75" x14ac:dyDescent="0.3">
      <c r="A77" s="27"/>
      <c r="B77" s="29"/>
      <c r="C77" s="6"/>
      <c r="D77" s="6"/>
      <c r="E77" s="6"/>
      <c r="F77" s="1"/>
      <c r="G77" s="1"/>
      <c r="H77" s="1"/>
      <c r="I77" s="1"/>
      <c r="J77" s="1"/>
    </row>
    <row r="78" spans="1:10" ht="18.75" x14ac:dyDescent="0.3">
      <c r="A78" s="17"/>
      <c r="B78" s="30"/>
      <c r="C78" s="30"/>
      <c r="D78" s="30"/>
      <c r="E78" s="30"/>
      <c r="F78" s="1"/>
      <c r="G78" s="1"/>
      <c r="H78" s="1"/>
      <c r="I78" s="1"/>
      <c r="J78" s="1"/>
    </row>
    <row r="79" spans="1:10" ht="26.25" customHeight="1" x14ac:dyDescent="0.2">
      <c r="A79" s="31"/>
      <c r="B79" s="31"/>
      <c r="C79" s="28"/>
      <c r="D79" s="28"/>
      <c r="E79" s="28"/>
      <c r="F79" s="1"/>
      <c r="G79" s="1"/>
      <c r="H79" s="1"/>
      <c r="I79" s="1"/>
      <c r="J79" s="1"/>
    </row>
    <row r="80" spans="1:10" ht="30.75" customHeight="1" x14ac:dyDescent="0.2">
      <c r="A80" s="31"/>
      <c r="B80" s="31"/>
      <c r="C80" s="28"/>
      <c r="D80" s="28"/>
      <c r="E80" s="28"/>
      <c r="F80" s="1"/>
      <c r="G80" s="1"/>
      <c r="H80" s="1"/>
      <c r="I80" s="1"/>
      <c r="J80" s="1"/>
    </row>
    <row r="81" spans="1:10" x14ac:dyDescent="0.2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spans="1:10" ht="15" x14ac:dyDescent="0.2">
      <c r="A82" s="11"/>
      <c r="B82" s="1"/>
      <c r="C82" s="1"/>
      <c r="D82" s="1"/>
      <c r="E82" s="1"/>
      <c r="F82" s="1"/>
      <c r="G82" s="1"/>
      <c r="H82" s="1"/>
      <c r="I82" s="1"/>
      <c r="J82" s="1"/>
    </row>
    <row r="83" spans="1:10" x14ac:dyDescent="0.2">
      <c r="A83" s="1"/>
      <c r="B83" s="1"/>
      <c r="C83" s="1"/>
      <c r="D83" s="1"/>
      <c r="E83" s="1"/>
      <c r="F83" s="1"/>
      <c r="G83" s="1"/>
      <c r="H83" s="1"/>
      <c r="I83" s="1"/>
      <c r="J83" s="1"/>
    </row>
    <row r="84" spans="1:10" x14ac:dyDescent="0.2">
      <c r="A84" s="1"/>
      <c r="B84" s="1"/>
      <c r="C84" s="1"/>
      <c r="D84" s="1"/>
      <c r="E84" s="1"/>
      <c r="F84" s="1"/>
      <c r="G84" s="1"/>
      <c r="H84" s="1"/>
      <c r="I84" s="1"/>
      <c r="J84" s="1"/>
    </row>
    <row r="85" spans="1:10" x14ac:dyDescent="0.2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spans="1:10" x14ac:dyDescent="0.2">
      <c r="A86" s="1"/>
      <c r="B86" s="1"/>
      <c r="C86" s="1"/>
      <c r="D86" s="1"/>
      <c r="E86" s="1"/>
      <c r="F86" s="1"/>
      <c r="G86" s="1"/>
      <c r="H86" s="1"/>
      <c r="I86" s="1"/>
      <c r="J86" s="1"/>
    </row>
    <row r="87" spans="1:10" ht="18.75" x14ac:dyDescent="0.2">
      <c r="A87" s="6"/>
      <c r="B87" s="1"/>
      <c r="C87" s="1"/>
      <c r="D87" s="1"/>
      <c r="E87" s="1"/>
      <c r="F87" s="1"/>
      <c r="G87" s="1"/>
      <c r="H87" s="1"/>
      <c r="I87" s="1"/>
      <c r="J87" s="1"/>
    </row>
    <row r="88" spans="1:10" x14ac:dyDescent="0.2">
      <c r="A88" s="1"/>
      <c r="B88" s="1"/>
      <c r="C88" s="1"/>
      <c r="D88" s="1"/>
      <c r="E88" s="1"/>
      <c r="F88" s="1"/>
      <c r="G88" s="1"/>
      <c r="H88" s="1"/>
      <c r="I88" s="1"/>
      <c r="J88" s="1"/>
    </row>
    <row r="89" spans="1:10" x14ac:dyDescent="0.2">
      <c r="A89" s="1"/>
      <c r="B89" s="1"/>
      <c r="C89" s="1"/>
      <c r="D89" s="1"/>
      <c r="E89" s="1"/>
      <c r="F89" s="1"/>
      <c r="G89" s="1"/>
      <c r="H89" s="1"/>
      <c r="I89" s="1"/>
      <c r="J89" s="1"/>
    </row>
    <row r="90" spans="1:10" x14ac:dyDescent="0.2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x14ac:dyDescent="0.2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x14ac:dyDescent="0.2">
      <c r="A92" s="1"/>
      <c r="B92" s="1"/>
      <c r="C92" s="1"/>
      <c r="D92" s="1"/>
      <c r="E92" s="1"/>
      <c r="F92" s="1"/>
      <c r="G92" s="1"/>
      <c r="H92" s="1"/>
      <c r="I92" s="1"/>
      <c r="J92" s="1"/>
    </row>
    <row r="93" spans="1:10" x14ac:dyDescent="0.2">
      <c r="A93" s="1"/>
      <c r="B93" s="1"/>
      <c r="C93" s="1"/>
      <c r="D93" s="1"/>
      <c r="E93" s="1"/>
      <c r="F93" s="1"/>
      <c r="G93" s="1"/>
      <c r="H93" s="1"/>
      <c r="I93" s="1"/>
      <c r="J93" s="1"/>
    </row>
    <row r="94" spans="1:10" x14ac:dyDescent="0.2">
      <c r="A94" s="1"/>
      <c r="B94" s="1"/>
      <c r="C94" s="1"/>
      <c r="D94" s="1"/>
      <c r="E94" s="1"/>
      <c r="F94" s="1"/>
      <c r="G94" s="1"/>
      <c r="H94" s="1"/>
      <c r="I94" s="1"/>
      <c r="J94" s="1"/>
    </row>
    <row r="95" spans="1:10" x14ac:dyDescent="0.2">
      <c r="A95" s="1"/>
      <c r="B95" s="1"/>
      <c r="C95" s="1"/>
      <c r="D95" s="1"/>
      <c r="E95" s="1"/>
      <c r="F95" s="1"/>
      <c r="G95" s="1"/>
      <c r="H95" s="1"/>
      <c r="I95" s="1"/>
      <c r="J95" s="1"/>
    </row>
    <row r="96" spans="1:10" x14ac:dyDescent="0.2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x14ac:dyDescent="0.2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x14ac:dyDescent="0.2">
      <c r="A98" s="1"/>
      <c r="B98" s="1"/>
      <c r="C98" s="1"/>
      <c r="D98" s="1"/>
      <c r="E98" s="1"/>
      <c r="F98" s="1"/>
      <c r="G98" s="1"/>
      <c r="H98" s="1"/>
      <c r="I98" s="1"/>
      <c r="J98" s="1"/>
    </row>
    <row r="99" spans="1:10" x14ac:dyDescent="0.2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spans="1:10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spans="1:10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</row>
    <row r="107" spans="1:10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</row>
    <row r="108" spans="1:10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</row>
    <row r="109" spans="1:10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</row>
    <row r="110" spans="1:10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</row>
    <row r="111" spans="1:10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spans="1:10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</row>
    <row r="113" spans="1:10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</row>
    <row r="118" spans="1:10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spans="1:10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</row>
    <row r="122" spans="1:10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</row>
    <row r="129" spans="1:10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</row>
    <row r="130" spans="1:10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</row>
    <row r="131" spans="1:10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</row>
    <row r="132" spans="1:10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</row>
    <row r="133" spans="1:10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</row>
    <row r="134" spans="1:10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5" spans="1:10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</row>
    <row r="136" spans="1:10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</row>
    <row r="139" spans="1:10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spans="1:10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</row>
    <row r="141" spans="1:10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</row>
    <row r="142" spans="1:10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</row>
    <row r="143" spans="1:10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</row>
    <row r="144" spans="1:10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</row>
    <row r="145" spans="1:10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</row>
    <row r="146" spans="1:10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</row>
    <row r="147" spans="1:10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</row>
    <row r="148" spans="1:10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</row>
    <row r="155" spans="1:10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</row>
    <row r="186" spans="1:10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</row>
    <row r="195" spans="1:10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</row>
    <row r="196" spans="1:10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</row>
    <row r="197" spans="1:10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</row>
    <row r="198" spans="1:10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</row>
    <row r="199" spans="1:10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</row>
    <row r="200" spans="1:10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</row>
    <row r="203" spans="1:10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</row>
    <row r="204" spans="1:10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</row>
    <row r="205" spans="1:10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</row>
    <row r="206" spans="1:10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</row>
    <row r="207" spans="1:10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</row>
    <row r="210" spans="1:10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</row>
    <row r="213" spans="1:10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</row>
    <row r="214" spans="1:10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</row>
    <row r="217" spans="1:10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</row>
    <row r="218" spans="1:10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</row>
    <row r="219" spans="1:10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</row>
    <row r="220" spans="1:10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</row>
    <row r="221" spans="1:10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</row>
    <row r="222" spans="1:10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</row>
    <row r="223" spans="1:10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</row>
    <row r="224" spans="1:10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</row>
    <row r="225" spans="1:10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</row>
    <row r="228" spans="1:10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</row>
    <row r="231" spans="1:10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</row>
    <row r="232" spans="1:10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</row>
    <row r="233" spans="1:10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</row>
    <row r="234" spans="1:10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</row>
    <row r="235" spans="1:10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</row>
    <row r="236" spans="1:10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</row>
    <row r="237" spans="1:10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</row>
    <row r="238" spans="1:10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</row>
    <row r="239" spans="1:10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</row>
    <row r="240" spans="1:10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</row>
    <row r="241" spans="1:10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</row>
    <row r="242" spans="1:10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</row>
    <row r="243" spans="1:10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</row>
    <row r="244" spans="1:10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</row>
    <row r="245" spans="1:10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</row>
    <row r="248" spans="1:10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</row>
    <row r="251" spans="1:10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</row>
    <row r="252" spans="1:10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</row>
    <row r="256" spans="1:10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</row>
    <row r="257" spans="1:10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</row>
    <row r="258" spans="1:10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</row>
    <row r="259" spans="1:10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</row>
    <row r="260" spans="1:10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</row>
    <row r="261" spans="1:10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</row>
    <row r="262" spans="1:10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</row>
    <row r="263" spans="1:10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</row>
    <row r="264" spans="1:10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</row>
    <row r="269" spans="1:10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</row>
    <row r="270" spans="1:10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</row>
    <row r="271" spans="1:10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</row>
    <row r="272" spans="1:10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</row>
    <row r="273" spans="1:10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</row>
    <row r="274" spans="1:10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</row>
    <row r="275" spans="1:10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</row>
    <row r="276" spans="1:10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</row>
    <row r="277" spans="1:10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</row>
    <row r="278" spans="1:10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</row>
    <row r="279" spans="1:10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</row>
    <row r="280" spans="1:10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</row>
    <row r="281" spans="1:10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</row>
    <row r="282" spans="1:10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</row>
    <row r="283" spans="1:10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</row>
    <row r="284" spans="1:10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</row>
    <row r="285" spans="1:10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</row>
    <row r="286" spans="1:10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</row>
    <row r="291" spans="1:10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</row>
    <row r="292" spans="1:10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</row>
    <row r="293" spans="1:10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</row>
    <row r="294" spans="1:10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</row>
    <row r="295" spans="1:10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</row>
    <row r="296" spans="1:10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</row>
    <row r="297" spans="1:10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</row>
    <row r="298" spans="1:10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</row>
    <row r="299" spans="1:10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</row>
    <row r="302" spans="1:10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</row>
    <row r="303" spans="1:10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</row>
    <row r="304" spans="1:10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</row>
    <row r="307" spans="1:10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</row>
    <row r="308" spans="1:10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</row>
    <row r="309" spans="1:10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</row>
    <row r="310" spans="1:10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</row>
    <row r="311" spans="1:10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</row>
    <row r="312" spans="1:10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</row>
    <row r="313" spans="1:10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</row>
    <row r="314" spans="1:10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</row>
    <row r="315" spans="1:10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</row>
    <row r="316" spans="1:10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</row>
    <row r="317" spans="1:10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</row>
    <row r="318" spans="1:10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</row>
    <row r="319" spans="1:10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</row>
    <row r="320" spans="1:10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</row>
    <row r="321" spans="1:10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</row>
    <row r="322" spans="1:10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</row>
    <row r="323" spans="1:10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</row>
    <row r="324" spans="1:10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</row>
    <row r="329" spans="1:10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</row>
    <row r="330" spans="1:10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</row>
    <row r="331" spans="1:10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</row>
    <row r="332" spans="1:10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</row>
    <row r="333" spans="1:10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</row>
    <row r="334" spans="1:10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</row>
    <row r="335" spans="1:10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</row>
    <row r="336" spans="1:10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</row>
    <row r="337" spans="1:10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</row>
    <row r="338" spans="1:10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</row>
    <row r="339" spans="1:10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</row>
    <row r="340" spans="1:10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</row>
    <row r="341" spans="1:10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</row>
    <row r="342" spans="1:10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</row>
    <row r="343" spans="1:10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</row>
    <row r="344" spans="1:10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</row>
    <row r="348" spans="1:10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</row>
    <row r="349" spans="1:10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</row>
    <row r="350" spans="1:10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</row>
    <row r="351" spans="1:10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</row>
    <row r="352" spans="1:10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</row>
    <row r="353" spans="1:10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</row>
    <row r="354" spans="1:10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</row>
    <row r="355" spans="1:10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</row>
    <row r="356" spans="1:10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</row>
    <row r="357" spans="1:10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</row>
    <row r="358" spans="1:10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</row>
    <row r="359" spans="1:10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</row>
    <row r="360" spans="1:10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</row>
    <row r="366" spans="1:10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</row>
    <row r="367" spans="1:10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</row>
    <row r="368" spans="1:10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</row>
    <row r="369" spans="1:10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</row>
    <row r="370" spans="1:10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</row>
    <row r="371" spans="1:10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</row>
    <row r="372" spans="1:10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</row>
    <row r="373" spans="1:10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</row>
    <row r="374" spans="1:10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</row>
    <row r="375" spans="1:10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</row>
    <row r="376" spans="1:10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</row>
    <row r="377" spans="1:10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</row>
    <row r="378" spans="1:10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</row>
    <row r="379" spans="1:10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</row>
    <row r="380" spans="1:10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</row>
    <row r="381" spans="1:10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</row>
    <row r="382" spans="1:10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</row>
    <row r="383" spans="1:10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</row>
    <row r="384" spans="1:10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</row>
    <row r="385" spans="1:10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</row>
    <row r="386" spans="1:10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spans="1:10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spans="1:10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spans="1:10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spans="1:10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spans="1:10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</row>
    <row r="396" spans="1:10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</row>
    <row r="397" spans="1:10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</row>
    <row r="398" spans="1:10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</row>
    <row r="399" spans="1:10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</row>
    <row r="400" spans="1:10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</row>
    <row r="403" spans="1:10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</row>
    <row r="406" spans="1:10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</row>
    <row r="407" spans="1:10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</row>
    <row r="408" spans="1:10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</row>
    <row r="409" spans="1:10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</row>
    <row r="410" spans="1:10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</row>
    <row r="411" spans="1:10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</row>
    <row r="412" spans="1:10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</row>
    <row r="413" spans="1:10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</row>
    <row r="414" spans="1:10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</row>
    <row r="415" spans="1:10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</row>
    <row r="416" spans="1:10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</row>
    <row r="417" spans="1:10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</row>
    <row r="418" spans="1:10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</row>
    <row r="419" spans="1:10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</row>
    <row r="420" spans="1:10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</row>
    <row r="423" spans="1:10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</row>
    <row r="426" spans="1:10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</row>
    <row r="427" spans="1:10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</row>
    <row r="428" spans="1:10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</row>
    <row r="429" spans="1:10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</row>
    <row r="430" spans="1:10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</row>
    <row r="431" spans="1:10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</row>
    <row r="432" spans="1:10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</row>
    <row r="433" spans="1:10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</row>
    <row r="434" spans="1:10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</row>
    <row r="435" spans="1:10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</row>
    <row r="436" spans="1:10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</row>
    <row r="437" spans="1:10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</row>
    <row r="441" spans="1:10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</row>
    <row r="442" spans="1:10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</row>
    <row r="443" spans="1:10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</row>
    <row r="444" spans="1:10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</row>
    <row r="445" spans="1:10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</row>
    <row r="446" spans="1:10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</row>
    <row r="447" spans="1:10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</row>
    <row r="448" spans="1:10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</row>
    <row r="449" spans="1:10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</row>
    <row r="450" spans="1:10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</row>
    <row r="453" spans="1:10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</row>
    <row r="454" spans="1:10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</row>
    <row r="455" spans="1:10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</row>
    <row r="456" spans="1:10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</row>
    <row r="457" spans="1:10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</row>
    <row r="458" spans="1:10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</row>
    <row r="459" spans="1:10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</row>
    <row r="460" spans="1:10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</row>
    <row r="463" spans="1:10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</row>
    <row r="464" spans="1:10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</row>
    <row r="465" spans="1:10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</row>
    <row r="466" spans="1:10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</row>
    <row r="467" spans="1:10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</row>
    <row r="468" spans="1:10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</row>
    <row r="469" spans="1:10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</row>
    <row r="470" spans="1:10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</row>
    <row r="471" spans="1:10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</row>
    <row r="472" spans="1:10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</row>
    <row r="473" spans="1:10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</row>
    <row r="474" spans="1:10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</row>
    <row r="475" spans="1:10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</row>
    <row r="476" spans="1:10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</row>
    <row r="479" spans="1:10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</row>
    <row r="480" spans="1:10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</row>
    <row r="481" spans="1:10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</row>
    <row r="482" spans="1:10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</row>
    <row r="483" spans="1:10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</row>
    <row r="486" spans="1:10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</row>
    <row r="489" spans="1:10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</row>
    <row r="490" spans="1:10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</row>
    <row r="491" spans="1:10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</row>
    <row r="492" spans="1:10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</row>
    <row r="493" spans="1:10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</row>
    <row r="494" spans="1:10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</row>
  </sheetData>
  <mergeCells count="1">
    <mergeCell ref="A3:E3"/>
  </mergeCells>
  <pageMargins left="0.25" right="0.25" top="0.75" bottom="0.75" header="0.3" footer="0.3"/>
  <pageSetup paperSize="9" scale="56" fitToHeight="5" orientation="landscape" r:id="rId1"/>
  <rowBreaks count="2" manualBreakCount="2">
    <brk id="16" max="4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Викторовна</dc:creator>
  <cp:lastModifiedBy>Второй</cp:lastModifiedBy>
  <cp:lastPrinted>2013-03-13T06:45:22Z</cp:lastPrinted>
  <dcterms:created xsi:type="dcterms:W3CDTF">2012-10-04T05:27:35Z</dcterms:created>
  <dcterms:modified xsi:type="dcterms:W3CDTF">2013-03-13T06:46:25Z</dcterms:modified>
</cp:coreProperties>
</file>